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G74" i="12"/>
  <c r="F74"/>
  <c r="F44"/>
  <c r="F82"/>
  <c r="F45"/>
  <c r="G60"/>
  <c r="G59"/>
  <c r="F60"/>
  <c r="F59"/>
  <c r="F58"/>
  <c r="F57"/>
  <c r="F47"/>
  <c r="G46"/>
  <c r="G47"/>
  <c r="G35"/>
  <c r="G34"/>
  <c r="F34"/>
  <c r="F35"/>
  <c r="F36"/>
  <c r="G58"/>
  <c r="G57"/>
  <c r="G45"/>
  <c r="G44"/>
  <c r="G36"/>
  <c r="G82"/>
  <c r="F33"/>
  <c r="F20"/>
  <c r="G33"/>
  <c r="G20"/>
</calcChain>
</file>

<file path=xl/sharedStrings.xml><?xml version="1.0" encoding="utf-8"?>
<sst xmlns="http://schemas.openxmlformats.org/spreadsheetml/2006/main" count="364" uniqueCount="189">
  <si>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</si>
  <si>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</si>
  <si>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</si>
  <si>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</si>
  <si>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</si>
  <si>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</si>
  <si>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</si>
  <si>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</si>
  <si>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</si>
  <si>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</si>
  <si>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</si>
  <si>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</si>
  <si>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</si>
  <si>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</si>
  <si>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</si>
  <si>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</si>
  <si>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</si>
  <si>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</si>
  <si>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</si>
  <si>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</si>
  <si>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</si>
  <si>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</si>
  <si>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</si>
  <si>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</si>
  <si>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</si>
  <si>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</si>
  <si>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</si>
  <si>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</si>
  <si>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</si>
  <si>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</si>
  <si>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</si>
  <si>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/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</si>
  <si>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</si>
  <si>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</si>
  <si>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</si>
  <si>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</si>
  <si>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</si>
  <si>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</si>
  <si>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</si>
  <si>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</si>
  <si>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0110060610</t>
  </si>
  <si>
    <t>611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</si>
  <si>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</si>
  <si>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</si>
  <si>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</si>
  <si>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</si>
  <si>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</si>
  <si>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</si>
  <si>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</si>
  <si>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</si>
  <si>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</si>
  <si>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</si>
  <si>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</si>
  <si>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</si>
  <si>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244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</si>
  <si>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</si>
  <si>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</si>
  <si>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</si>
  <si>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</si>
  <si>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</si>
  <si>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</si>
  <si>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</si>
  <si>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</si>
  <si>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</si>
  <si>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</si>
  <si>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</si>
  <si>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</si>
  <si>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</si>
  <si>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</si>
  <si>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</si>
  <si>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</si>
  <si>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</si>
  <si>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</si>
  <si>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</si>
  <si>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</si>
  <si>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</si>
  <si>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</si>
  <si>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</si>
  <si>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</si>
  <si>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</si>
  <si>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0230064120</t>
  </si>
  <si>
    <t>0501</t>
  </si>
  <si>
    <t>Жилищное хозяйство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</si>
  <si>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</si>
  <si>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</si>
  <si>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</si>
  <si>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</si>
  <si>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</si>
  <si>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</si>
  <si>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</si>
  <si>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</si>
  <si>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</si>
  <si>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</si>
  <si>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</si>
  <si>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</si>
  <si>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</si>
  <si>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</si>
  <si>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</si>
  <si>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</si>
  <si>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</si>
  <si>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</si>
  <si>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</si>
  <si>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</si>
  <si>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</si>
  <si>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</si>
  <si>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</si>
  <si>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129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</si>
  <si>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</si>
  <si>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</si>
  <si>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</si>
  <si>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</si>
  <si>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</si>
  <si>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</si>
  <si>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</si>
  <si>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</si>
  <si>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</si>
  <si>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</si>
  <si>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</si>
  <si>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</si>
  <si>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</si>
  <si>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</si>
  <si>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</si>
  <si>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</si>
  <si>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</si>
  <si>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</si>
  <si>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</si>
  <si>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</si>
  <si>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</si>
  <si>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</si>
  <si>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</si>
  <si>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</si>
  <si>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</si>
  <si>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</si>
  <si>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</si>
  <si>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</si>
  <si>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</si>
  <si>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</si>
  <si>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</si>
  <si>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</si>
  <si>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</si>
  <si>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</si>
  <si>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</si>
  <si>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</si>
  <si>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</si>
  <si>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</si>
  <si>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</si>
  <si>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</si>
  <si>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</si>
  <si>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</si>
  <si>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</si>
  <si>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</si>
  <si>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</si>
  <si>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</si>
  <si>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</si>
  <si>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</si>
  <si>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</si>
  <si>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853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</si>
  <si>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</si>
  <si>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</si>
  <si>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</si>
  <si>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</si>
  <si>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</si>
  <si>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</si>
  <si>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</si>
  <si>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</si>
  <si>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</si>
  <si>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</si>
  <si>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</si>
  <si>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</si>
  <si>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</si>
  <si>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</si>
  <si>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Совета депутатов от 00.00.2015 г.</t>
  </si>
  <si>
    <t>сельсовета на 2016 год и плановый</t>
  </si>
  <si>
    <t>период 2017 - 2018 годов"</t>
  </si>
  <si>
    <t>Сумма на 2017 год</t>
  </si>
  <si>
    <t>Сумма на 2018 год</t>
  </si>
  <si>
    <t xml:space="preserve">Распределение бюджетных ассигнований по целевым статьям (муниципальным программам Орловского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Орловского сельсовета на 2017-2018 год </t>
  </si>
  <si>
    <t xml:space="preserve">КУЛЬТУРА, КИНЕМАТОГРАФИЯ </t>
  </si>
  <si>
    <t>Условно утвержденные расходы</t>
  </si>
  <si>
    <t>66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</si>
  <si>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</si>
  <si>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</si>
  <si>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Муниципальная программа "Развитие культуры, массового спорта и молодежной политики на территории Орловского сельсовета"</t>
  </si>
  <si>
    <t>Приложение № 9</t>
  </si>
  <si>
    <t>8210075140</t>
  </si>
  <si>
    <t>67</t>
  </si>
  <si>
    <t>68</t>
  </si>
  <si>
    <t>к  решению Орловского сельского</t>
  </si>
  <si>
    <t>№ 3-8 р "О бюджете Орловского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</si>
</sst>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" fontId="7" fillId="0" borderId="2" xfId="0" applyNumberFormat="1" applyFont="1" applyFill="1" applyBorder="1" applyAlignment="1">
      <alignment horizontal="righ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right" vertical="top" wrapText="1"/>
    </xf>
    <xf numFmtId="4" fontId="7" fillId="0" borderId="2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tabSelected="1" workbookViewId="0">
      <selection activeCell="H8" sqref="H8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7109375" customWidth="1"/>
    <col min="8" max="34" width="15.7109375" customWidth="1"/>
  </cols>
  <sheetData>
    <row r="1" spans="1:7" ht="15">
      <c r="A1" s="5"/>
      <c r="B1" s="6"/>
      <c r="C1" s="1"/>
      <c r="D1" s="27" t="s">
        <v>183</v>
      </c>
      <c r="E1" s="27"/>
      <c r="F1" s="27"/>
    </row>
    <row r="2" spans="1:7" ht="15">
      <c r="A2" s="5"/>
      <c r="B2" s="6"/>
      <c r="C2" s="1"/>
      <c r="D2" s="28" t="s">
        <v>187</v>
      </c>
      <c r="E2" s="28"/>
      <c r="F2" s="28"/>
    </row>
    <row r="3" spans="1:7" ht="15">
      <c r="A3" s="5"/>
      <c r="B3" s="6"/>
      <c r="C3" s="1"/>
      <c r="D3" s="28" t="s">
        <v>171</v>
      </c>
      <c r="E3" s="28"/>
      <c r="F3" s="28"/>
    </row>
    <row r="4" spans="1:7" ht="15">
      <c r="A4" s="3"/>
      <c r="B4" s="7"/>
      <c r="C4" s="2"/>
      <c r="D4" s="28" t="s">
        <v>188</v>
      </c>
      <c r="E4" s="28"/>
      <c r="F4" s="28"/>
    </row>
    <row r="5" spans="1:7" ht="15">
      <c r="D5" s="26" t="s">
        <v>172</v>
      </c>
      <c r="E5" s="26"/>
      <c r="F5" s="26"/>
    </row>
    <row r="6" spans="1:7" ht="15">
      <c r="D6" s="26" t="s">
        <v>173</v>
      </c>
      <c r="E6" s="26"/>
      <c r="F6" s="26"/>
    </row>
    <row r="8" spans="1:7" ht="72" customHeight="1">
      <c r="A8" s="31" t="s">
        <v>176</v>
      </c>
      <c r="B8" s="31"/>
      <c r="C8" s="31"/>
      <c r="D8" s="31"/>
      <c r="E8" s="31"/>
      <c r="F8" s="31"/>
    </row>
    <row r="9" spans="1:7" ht="13.5" customHeight="1">
      <c r="A9" s="32"/>
      <c r="B9" s="32"/>
      <c r="C9" s="8"/>
      <c r="D9" s="9"/>
      <c r="E9" s="9"/>
      <c r="F9" s="9"/>
    </row>
    <row r="10" spans="1:7" ht="15">
      <c r="A10" s="26" t="s">
        <v>27</v>
      </c>
      <c r="B10" s="26"/>
      <c r="C10" s="8"/>
      <c r="D10" s="10"/>
      <c r="E10" s="10"/>
      <c r="F10" s="11" t="s">
        <v>166</v>
      </c>
      <c r="G10" s="4"/>
    </row>
    <row r="11" spans="1:7" ht="15">
      <c r="A11" s="29" t="s">
        <v>0</v>
      </c>
      <c r="B11" s="29" t="s">
        <v>167</v>
      </c>
      <c r="C11" s="33"/>
      <c r="D11" s="34"/>
      <c r="E11" s="34"/>
      <c r="F11" s="29" t="s">
        <v>174</v>
      </c>
      <c r="G11" s="29" t="s">
        <v>175</v>
      </c>
    </row>
    <row r="12" spans="1:7" ht="30">
      <c r="A12" s="30"/>
      <c r="B12" s="30"/>
      <c r="C12" s="12" t="s">
        <v>168</v>
      </c>
      <c r="D12" s="12" t="s">
        <v>169</v>
      </c>
      <c r="E12" s="12" t="s">
        <v>170</v>
      </c>
      <c r="F12" s="30"/>
      <c r="G12" s="30"/>
    </row>
    <row r="13" spans="1:7" ht="15">
      <c r="A13" s="13" t="s">
        <v>30</v>
      </c>
      <c r="B13" s="13" t="s">
        <v>1</v>
      </c>
      <c r="C13" s="13" t="s">
        <v>2</v>
      </c>
      <c r="D13" s="13" t="s">
        <v>3</v>
      </c>
      <c r="E13" s="13" t="s">
        <v>19</v>
      </c>
      <c r="F13" s="13" t="s">
        <v>4</v>
      </c>
      <c r="G13" s="13" t="s">
        <v>4</v>
      </c>
    </row>
    <row r="14" spans="1:7" ht="60">
      <c r="A14" s="14" t="s">
        <v>30</v>
      </c>
      <c r="B14" s="15" t="s">
        <v>182</v>
      </c>
      <c r="C14" s="14" t="s">
        <v>33</v>
      </c>
      <c r="D14" s="14" t="s">
        <v>31</v>
      </c>
      <c r="E14" s="14" t="s">
        <v>31</v>
      </c>
      <c r="F14" s="16">
        <v>2553334</v>
      </c>
      <c r="G14" s="16">
        <v>2553334</v>
      </c>
    </row>
    <row r="15" spans="1:7" ht="45">
      <c r="A15" s="14" t="s">
        <v>1</v>
      </c>
      <c r="B15" s="15" t="s">
        <v>181</v>
      </c>
      <c r="C15" s="14" t="s">
        <v>34</v>
      </c>
      <c r="D15" s="14" t="s">
        <v>31</v>
      </c>
      <c r="E15" s="14" t="s">
        <v>31</v>
      </c>
      <c r="F15" s="16">
        <v>2553334</v>
      </c>
      <c r="G15" s="16">
        <v>2553334</v>
      </c>
    </row>
    <row r="16" spans="1:7" ht="45">
      <c r="A16" s="14" t="s">
        <v>2</v>
      </c>
      <c r="B16" s="15" t="s">
        <v>36</v>
      </c>
      <c r="C16" s="14" t="s">
        <v>34</v>
      </c>
      <c r="D16" s="14" t="s">
        <v>35</v>
      </c>
      <c r="E16" s="14" t="s">
        <v>31</v>
      </c>
      <c r="F16" s="16">
        <v>2553334</v>
      </c>
      <c r="G16" s="16">
        <v>2553334</v>
      </c>
    </row>
    <row r="17" spans="1:7" ht="15">
      <c r="A17" s="14" t="s">
        <v>3</v>
      </c>
      <c r="B17" s="15" t="s">
        <v>38</v>
      </c>
      <c r="C17" s="14" t="s">
        <v>34</v>
      </c>
      <c r="D17" s="14" t="s">
        <v>37</v>
      </c>
      <c r="E17" s="14" t="s">
        <v>31</v>
      </c>
      <c r="F17" s="16">
        <v>2553334</v>
      </c>
      <c r="G17" s="16">
        <v>2553334</v>
      </c>
    </row>
    <row r="18" spans="1:7" ht="15">
      <c r="A18" s="14" t="s">
        <v>19</v>
      </c>
      <c r="B18" s="15" t="s">
        <v>177</v>
      </c>
      <c r="C18" s="14" t="s">
        <v>34</v>
      </c>
      <c r="D18" s="14" t="s">
        <v>37</v>
      </c>
      <c r="E18" s="14" t="s">
        <v>39</v>
      </c>
      <c r="F18" s="16">
        <v>2553334</v>
      </c>
      <c r="G18" s="16">
        <v>2553334</v>
      </c>
    </row>
    <row r="19" spans="1:7" ht="15">
      <c r="A19" s="14" t="s">
        <v>4</v>
      </c>
      <c r="B19" s="17" t="s">
        <v>43</v>
      </c>
      <c r="C19" s="18" t="s">
        <v>40</v>
      </c>
      <c r="D19" s="18" t="s">
        <v>41</v>
      </c>
      <c r="E19" s="18" t="s">
        <v>42</v>
      </c>
      <c r="F19" s="19">
        <v>2553334</v>
      </c>
      <c r="G19" s="19">
        <v>2553334</v>
      </c>
    </row>
    <row r="20" spans="1:7" ht="45">
      <c r="A20" s="14" t="s">
        <v>5</v>
      </c>
      <c r="B20" s="15" t="s">
        <v>180</v>
      </c>
      <c r="C20" s="14" t="s">
        <v>44</v>
      </c>
      <c r="D20" s="14" t="s">
        <v>31</v>
      </c>
      <c r="E20" s="14" t="s">
        <v>31</v>
      </c>
      <c r="F20" s="16">
        <f>SUM(F21,F33,F38)</f>
        <v>819515</v>
      </c>
      <c r="G20" s="16">
        <f>SUM(G21,G33,G38)</f>
        <v>822415</v>
      </c>
    </row>
    <row r="21" spans="1:7" ht="30">
      <c r="A21" s="14" t="s">
        <v>20</v>
      </c>
      <c r="B21" s="15" t="s">
        <v>46</v>
      </c>
      <c r="C21" s="14" t="s">
        <v>45</v>
      </c>
      <c r="D21" s="14" t="s">
        <v>31</v>
      </c>
      <c r="E21" s="14" t="s">
        <v>31</v>
      </c>
      <c r="F21" s="16">
        <v>614865</v>
      </c>
      <c r="G21" s="16">
        <v>614865</v>
      </c>
    </row>
    <row r="22" spans="1:7" ht="30">
      <c r="A22" s="14" t="s">
        <v>6</v>
      </c>
      <c r="B22" s="15" t="s">
        <v>48</v>
      </c>
      <c r="C22" s="14" t="s">
        <v>45</v>
      </c>
      <c r="D22" s="14" t="s">
        <v>47</v>
      </c>
      <c r="E22" s="14" t="s">
        <v>31</v>
      </c>
      <c r="F22" s="16">
        <v>614865</v>
      </c>
      <c r="G22" s="16">
        <v>614865</v>
      </c>
    </row>
    <row r="23" spans="1:7" ht="45">
      <c r="A23" s="14" t="s">
        <v>7</v>
      </c>
      <c r="B23" s="15" t="s">
        <v>50</v>
      </c>
      <c r="C23" s="14" t="s">
        <v>45</v>
      </c>
      <c r="D23" s="14" t="s">
        <v>49</v>
      </c>
      <c r="E23" s="14" t="s">
        <v>31</v>
      </c>
      <c r="F23" s="16">
        <v>614865</v>
      </c>
      <c r="G23" s="16">
        <v>614865</v>
      </c>
    </row>
    <row r="24" spans="1:7" ht="45">
      <c r="A24" s="14" t="s">
        <v>8</v>
      </c>
      <c r="B24" s="15" t="s">
        <v>52</v>
      </c>
      <c r="C24" s="14" t="s">
        <v>45</v>
      </c>
      <c r="D24" s="14" t="s">
        <v>49</v>
      </c>
      <c r="E24" s="14" t="s">
        <v>51</v>
      </c>
      <c r="F24" s="16">
        <v>26000</v>
      </c>
      <c r="G24" s="16">
        <v>26000</v>
      </c>
    </row>
    <row r="25" spans="1:7" ht="60">
      <c r="A25" s="14" t="s">
        <v>9</v>
      </c>
      <c r="B25" s="17" t="s">
        <v>56</v>
      </c>
      <c r="C25" s="18" t="s">
        <v>53</v>
      </c>
      <c r="D25" s="18" t="s">
        <v>54</v>
      </c>
      <c r="E25" s="18" t="s">
        <v>55</v>
      </c>
      <c r="F25" s="19">
        <v>25000</v>
      </c>
      <c r="G25" s="19">
        <v>25000</v>
      </c>
    </row>
    <row r="26" spans="1:7" ht="60">
      <c r="A26" s="14" t="s">
        <v>10</v>
      </c>
      <c r="B26" s="17" t="s">
        <v>56</v>
      </c>
      <c r="C26" s="18" t="s">
        <v>57</v>
      </c>
      <c r="D26" s="18" t="s">
        <v>54</v>
      </c>
      <c r="E26" s="18" t="s">
        <v>55</v>
      </c>
      <c r="F26" s="19">
        <v>1000</v>
      </c>
      <c r="G26" s="19">
        <v>1000</v>
      </c>
    </row>
    <row r="27" spans="1:7" ht="30">
      <c r="A27" s="14" t="s">
        <v>11</v>
      </c>
      <c r="B27" s="15" t="s">
        <v>59</v>
      </c>
      <c r="C27" s="14" t="s">
        <v>45</v>
      </c>
      <c r="D27" s="14" t="s">
        <v>49</v>
      </c>
      <c r="E27" s="14" t="s">
        <v>58</v>
      </c>
      <c r="F27" s="16">
        <v>588865</v>
      </c>
      <c r="G27" s="16">
        <v>588865</v>
      </c>
    </row>
    <row r="28" spans="1:7" ht="15">
      <c r="A28" s="14" t="s">
        <v>12</v>
      </c>
      <c r="B28" s="17" t="s">
        <v>62</v>
      </c>
      <c r="C28" s="18" t="s">
        <v>60</v>
      </c>
      <c r="D28" s="18" t="s">
        <v>54</v>
      </c>
      <c r="E28" s="18" t="s">
        <v>61</v>
      </c>
      <c r="F28" s="19">
        <v>398329</v>
      </c>
      <c r="G28" s="19">
        <v>398329</v>
      </c>
    </row>
    <row r="29" spans="1:7" ht="15">
      <c r="A29" s="14" t="s">
        <v>13</v>
      </c>
      <c r="B29" s="17" t="s">
        <v>62</v>
      </c>
      <c r="C29" s="18" t="s">
        <v>63</v>
      </c>
      <c r="D29" s="18" t="s">
        <v>54</v>
      </c>
      <c r="E29" s="18" t="s">
        <v>61</v>
      </c>
      <c r="F29" s="19">
        <v>158936</v>
      </c>
      <c r="G29" s="19">
        <v>158936</v>
      </c>
    </row>
    <row r="30" spans="1:7" ht="15">
      <c r="A30" s="14" t="s">
        <v>14</v>
      </c>
      <c r="B30" s="17" t="s">
        <v>62</v>
      </c>
      <c r="C30" s="18" t="s">
        <v>64</v>
      </c>
      <c r="D30" s="18" t="s">
        <v>54</v>
      </c>
      <c r="E30" s="18" t="s">
        <v>61</v>
      </c>
      <c r="F30" s="19">
        <v>23600</v>
      </c>
      <c r="G30" s="19">
        <v>23600</v>
      </c>
    </row>
    <row r="31" spans="1:7" ht="15">
      <c r="A31" s="14" t="s">
        <v>15</v>
      </c>
      <c r="B31" s="17" t="s">
        <v>62</v>
      </c>
      <c r="C31" s="18" t="s">
        <v>65</v>
      </c>
      <c r="D31" s="18" t="s">
        <v>54</v>
      </c>
      <c r="E31" s="18" t="s">
        <v>61</v>
      </c>
      <c r="F31" s="19">
        <v>3000</v>
      </c>
      <c r="G31" s="19">
        <v>3000</v>
      </c>
    </row>
    <row r="32" spans="1:7" ht="15">
      <c r="A32" s="14" t="s">
        <v>16</v>
      </c>
      <c r="B32" s="17" t="s">
        <v>62</v>
      </c>
      <c r="C32" s="18" t="s">
        <v>66</v>
      </c>
      <c r="D32" s="18" t="s">
        <v>54</v>
      </c>
      <c r="E32" s="18" t="s">
        <v>61</v>
      </c>
      <c r="F32" s="19">
        <v>5000</v>
      </c>
      <c r="G32" s="19">
        <v>5000</v>
      </c>
    </row>
    <row r="33" spans="1:7" ht="15">
      <c r="A33" s="14" t="s">
        <v>17</v>
      </c>
      <c r="B33" s="15" t="s">
        <v>68</v>
      </c>
      <c r="C33" s="14" t="s">
        <v>67</v>
      </c>
      <c r="D33" s="14" t="s">
        <v>31</v>
      </c>
      <c r="E33" s="14" t="s">
        <v>31</v>
      </c>
      <c r="F33" s="16">
        <f>SUM(F35)</f>
        <v>91300</v>
      </c>
      <c r="G33" s="16">
        <f>SUM(G35)</f>
        <v>94200</v>
      </c>
    </row>
    <row r="34" spans="1:7" ht="30">
      <c r="A34" s="14" t="s">
        <v>18</v>
      </c>
      <c r="B34" s="15" t="s">
        <v>48</v>
      </c>
      <c r="C34" s="14" t="s">
        <v>67</v>
      </c>
      <c r="D34" s="14" t="s">
        <v>47</v>
      </c>
      <c r="E34" s="14" t="s">
        <v>31</v>
      </c>
      <c r="F34" s="16">
        <f>SUM(F35)</f>
        <v>91300</v>
      </c>
      <c r="G34" s="16">
        <f>SUM(G35)</f>
        <v>94200</v>
      </c>
    </row>
    <row r="35" spans="1:7" ht="45">
      <c r="A35" s="14" t="s">
        <v>21</v>
      </c>
      <c r="B35" s="15" t="s">
        <v>50</v>
      </c>
      <c r="C35" s="14" t="s">
        <v>67</v>
      </c>
      <c r="D35" s="14" t="s">
        <v>49</v>
      </c>
      <c r="E35" s="14" t="s">
        <v>31</v>
      </c>
      <c r="F35" s="16">
        <f>SUM(F37)</f>
        <v>91300</v>
      </c>
      <c r="G35" s="16">
        <f>SUM(G37)</f>
        <v>94200</v>
      </c>
    </row>
    <row r="36" spans="1:7" ht="15">
      <c r="A36" s="14" t="s">
        <v>22</v>
      </c>
      <c r="B36" s="15" t="s">
        <v>70</v>
      </c>
      <c r="C36" s="14" t="s">
        <v>67</v>
      </c>
      <c r="D36" s="14" t="s">
        <v>49</v>
      </c>
      <c r="E36" s="14" t="s">
        <v>69</v>
      </c>
      <c r="F36" s="16">
        <f>SUM(F35)</f>
        <v>91300</v>
      </c>
      <c r="G36" s="16">
        <f>SUM(G35)</f>
        <v>94200</v>
      </c>
    </row>
    <row r="37" spans="1:7" ht="15">
      <c r="A37" s="14" t="s">
        <v>23</v>
      </c>
      <c r="B37" s="17" t="s">
        <v>73</v>
      </c>
      <c r="C37" s="18" t="s">
        <v>71</v>
      </c>
      <c r="D37" s="18" t="s">
        <v>54</v>
      </c>
      <c r="E37" s="18" t="s">
        <v>72</v>
      </c>
      <c r="F37" s="19">
        <v>91300</v>
      </c>
      <c r="G37" s="19">
        <v>94200</v>
      </c>
    </row>
    <row r="38" spans="1:7" ht="45">
      <c r="A38" s="14" t="s">
        <v>24</v>
      </c>
      <c r="B38" s="15" t="s">
        <v>75</v>
      </c>
      <c r="C38" s="14" t="s">
        <v>74</v>
      </c>
      <c r="D38" s="14" t="s">
        <v>31</v>
      </c>
      <c r="E38" s="14" t="s">
        <v>31</v>
      </c>
      <c r="F38" s="16">
        <v>113350</v>
      </c>
      <c r="G38" s="16">
        <v>113350</v>
      </c>
    </row>
    <row r="39" spans="1:7" ht="30">
      <c r="A39" s="14" t="s">
        <v>25</v>
      </c>
      <c r="B39" s="15" t="s">
        <v>48</v>
      </c>
      <c r="C39" s="14" t="s">
        <v>74</v>
      </c>
      <c r="D39" s="14" t="s">
        <v>47</v>
      </c>
      <c r="E39" s="14" t="s">
        <v>31</v>
      </c>
      <c r="F39" s="16">
        <v>113350</v>
      </c>
      <c r="G39" s="16">
        <v>113350</v>
      </c>
    </row>
    <row r="40" spans="1:7" ht="45">
      <c r="A40" s="14" t="s">
        <v>26</v>
      </c>
      <c r="B40" s="15" t="s">
        <v>50</v>
      </c>
      <c r="C40" s="14" t="s">
        <v>74</v>
      </c>
      <c r="D40" s="14" t="s">
        <v>49</v>
      </c>
      <c r="E40" s="14" t="s">
        <v>31</v>
      </c>
      <c r="F40" s="16">
        <v>113350</v>
      </c>
      <c r="G40" s="16">
        <v>113350</v>
      </c>
    </row>
    <row r="41" spans="1:7" ht="30">
      <c r="A41" s="14" t="s">
        <v>29</v>
      </c>
      <c r="B41" s="15" t="s">
        <v>59</v>
      </c>
      <c r="C41" s="14" t="s">
        <v>74</v>
      </c>
      <c r="D41" s="14" t="s">
        <v>49</v>
      </c>
      <c r="E41" s="14" t="s">
        <v>58</v>
      </c>
      <c r="F41" s="16">
        <v>113350</v>
      </c>
      <c r="G41" s="16">
        <v>113350</v>
      </c>
    </row>
    <row r="42" spans="1:7" ht="15">
      <c r="A42" s="14" t="s">
        <v>28</v>
      </c>
      <c r="B42" s="17" t="s">
        <v>78</v>
      </c>
      <c r="C42" s="18" t="s">
        <v>76</v>
      </c>
      <c r="D42" s="18" t="s">
        <v>54</v>
      </c>
      <c r="E42" s="18" t="s">
        <v>77</v>
      </c>
      <c r="F42" s="19">
        <v>100640</v>
      </c>
      <c r="G42" s="19">
        <v>100640</v>
      </c>
    </row>
    <row r="43" spans="1:7" ht="15">
      <c r="A43" s="14" t="s">
        <v>79</v>
      </c>
      <c r="B43" s="17" t="s">
        <v>82</v>
      </c>
      <c r="C43" s="18" t="s">
        <v>80</v>
      </c>
      <c r="D43" s="18" t="s">
        <v>54</v>
      </c>
      <c r="E43" s="18" t="s">
        <v>81</v>
      </c>
      <c r="F43" s="19">
        <v>12710</v>
      </c>
      <c r="G43" s="19">
        <v>12710</v>
      </c>
    </row>
    <row r="44" spans="1:7" ht="30">
      <c r="A44" s="14" t="s">
        <v>83</v>
      </c>
      <c r="B44" s="15" t="s">
        <v>85</v>
      </c>
      <c r="C44" s="14" t="s">
        <v>84</v>
      </c>
      <c r="D44" s="14" t="s">
        <v>31</v>
      </c>
      <c r="E44" s="14" t="s">
        <v>31</v>
      </c>
      <c r="F44" s="16">
        <f>SUM(F46,F57,F70,F74)</f>
        <v>1965383</v>
      </c>
      <c r="G44" s="16">
        <f>SUM(G45)</f>
        <v>1765170</v>
      </c>
    </row>
    <row r="45" spans="1:7" ht="30">
      <c r="A45" s="14" t="s">
        <v>86</v>
      </c>
      <c r="B45" s="15" t="s">
        <v>88</v>
      </c>
      <c r="C45" s="14" t="s">
        <v>87</v>
      </c>
      <c r="D45" s="14" t="s">
        <v>31</v>
      </c>
      <c r="E45" s="14" t="s">
        <v>31</v>
      </c>
      <c r="F45" s="16">
        <f>SUM(F46,F57,F70,F74)</f>
        <v>1965383</v>
      </c>
      <c r="G45" s="16">
        <f>SUM(G46,G57,G70,G74)</f>
        <v>1765170</v>
      </c>
    </row>
    <row r="46" spans="1:7" ht="90">
      <c r="A46" s="14" t="s">
        <v>89</v>
      </c>
      <c r="B46" s="15" t="s">
        <v>91</v>
      </c>
      <c r="C46" s="14" t="s">
        <v>87</v>
      </c>
      <c r="D46" s="14" t="s">
        <v>90</v>
      </c>
      <c r="E46" s="14" t="s">
        <v>31</v>
      </c>
      <c r="F46" s="16">
        <v>1624328</v>
      </c>
      <c r="G46" s="16">
        <f>SUM(G48)</f>
        <v>1587477</v>
      </c>
    </row>
    <row r="47" spans="1:7" ht="30">
      <c r="A47" s="14" t="s">
        <v>92</v>
      </c>
      <c r="B47" s="15" t="s">
        <v>94</v>
      </c>
      <c r="C47" s="14" t="s">
        <v>87</v>
      </c>
      <c r="D47" s="14" t="s">
        <v>93</v>
      </c>
      <c r="E47" s="14" t="s">
        <v>31</v>
      </c>
      <c r="F47" s="16">
        <f>SUM(F48,F54)</f>
        <v>1624328</v>
      </c>
      <c r="G47" s="16">
        <f>SUM(G48,G54)</f>
        <v>1587477</v>
      </c>
    </row>
    <row r="48" spans="1:7" ht="30">
      <c r="A48" s="14" t="s">
        <v>95</v>
      </c>
      <c r="B48" s="15" t="s">
        <v>97</v>
      </c>
      <c r="C48" s="14" t="s">
        <v>87</v>
      </c>
      <c r="D48" s="14" t="s">
        <v>93</v>
      </c>
      <c r="E48" s="14" t="s">
        <v>96</v>
      </c>
      <c r="F48" s="16">
        <v>1587477</v>
      </c>
      <c r="G48" s="16">
        <v>1587477</v>
      </c>
    </row>
    <row r="49" spans="1:7" ht="75">
      <c r="A49" s="14" t="s">
        <v>98</v>
      </c>
      <c r="B49" s="17" t="s">
        <v>102</v>
      </c>
      <c r="C49" s="18" t="s">
        <v>99</v>
      </c>
      <c r="D49" s="18" t="s">
        <v>100</v>
      </c>
      <c r="E49" s="18" t="s">
        <v>101</v>
      </c>
      <c r="F49" s="19">
        <v>842018</v>
      </c>
      <c r="G49" s="19">
        <v>842018</v>
      </c>
    </row>
    <row r="50" spans="1:7" ht="75">
      <c r="A50" s="14" t="s">
        <v>103</v>
      </c>
      <c r="B50" s="17" t="s">
        <v>102</v>
      </c>
      <c r="C50" s="18" t="s">
        <v>99</v>
      </c>
      <c r="D50" s="18" t="s">
        <v>104</v>
      </c>
      <c r="E50" s="18" t="s">
        <v>101</v>
      </c>
      <c r="F50" s="19">
        <v>1000</v>
      </c>
      <c r="G50" s="19">
        <v>1000</v>
      </c>
    </row>
    <row r="51" spans="1:7" ht="75">
      <c r="A51" s="14" t="s">
        <v>105</v>
      </c>
      <c r="B51" s="17" t="s">
        <v>102</v>
      </c>
      <c r="C51" s="18" t="s">
        <v>99</v>
      </c>
      <c r="D51" s="18" t="s">
        <v>106</v>
      </c>
      <c r="E51" s="18" t="s">
        <v>101</v>
      </c>
      <c r="F51" s="19">
        <v>254290</v>
      </c>
      <c r="G51" s="19">
        <v>254290</v>
      </c>
    </row>
    <row r="52" spans="1:7" ht="45">
      <c r="A52" s="14" t="s">
        <v>107</v>
      </c>
      <c r="B52" s="17" t="s">
        <v>110</v>
      </c>
      <c r="C52" s="18" t="s">
        <v>108</v>
      </c>
      <c r="D52" s="18" t="s">
        <v>100</v>
      </c>
      <c r="E52" s="18" t="s">
        <v>109</v>
      </c>
      <c r="F52" s="19">
        <v>376474</v>
      </c>
      <c r="G52" s="19">
        <v>376474</v>
      </c>
    </row>
    <row r="53" spans="1:7" ht="45">
      <c r="A53" s="14" t="s">
        <v>111</v>
      </c>
      <c r="B53" s="17" t="s">
        <v>110</v>
      </c>
      <c r="C53" s="18" t="s">
        <v>108</v>
      </c>
      <c r="D53" s="18" t="s">
        <v>106</v>
      </c>
      <c r="E53" s="18" t="s">
        <v>109</v>
      </c>
      <c r="F53" s="19">
        <v>113695</v>
      </c>
      <c r="G53" s="19">
        <v>113695</v>
      </c>
    </row>
    <row r="54" spans="1:7" ht="15">
      <c r="A54" s="14" t="s">
        <v>112</v>
      </c>
      <c r="B54" s="15" t="s">
        <v>114</v>
      </c>
      <c r="C54" s="14" t="s">
        <v>87</v>
      </c>
      <c r="D54" s="14" t="s">
        <v>93</v>
      </c>
      <c r="E54" s="14" t="s">
        <v>113</v>
      </c>
      <c r="F54" s="16">
        <v>36851</v>
      </c>
      <c r="G54" s="16">
        <v>0</v>
      </c>
    </row>
    <row r="55" spans="1:7" ht="30">
      <c r="A55" s="14" t="s">
        <v>115</v>
      </c>
      <c r="B55" s="17" t="s">
        <v>118</v>
      </c>
      <c r="C55" s="18" t="s">
        <v>116</v>
      </c>
      <c r="D55" s="18" t="s">
        <v>100</v>
      </c>
      <c r="E55" s="18" t="s">
        <v>117</v>
      </c>
      <c r="F55" s="19">
        <v>28303</v>
      </c>
      <c r="G55" s="19">
        <v>0</v>
      </c>
    </row>
    <row r="56" spans="1:7" ht="30">
      <c r="A56" s="14" t="s">
        <v>119</v>
      </c>
      <c r="B56" s="17" t="s">
        <v>118</v>
      </c>
      <c r="C56" s="18" t="s">
        <v>116</v>
      </c>
      <c r="D56" s="18" t="s">
        <v>106</v>
      </c>
      <c r="E56" s="18" t="s">
        <v>117</v>
      </c>
      <c r="F56" s="19">
        <v>8548</v>
      </c>
      <c r="G56" s="19">
        <v>0</v>
      </c>
    </row>
    <row r="57" spans="1:7" ht="30">
      <c r="A57" s="14" t="s">
        <v>120</v>
      </c>
      <c r="B57" s="15" t="s">
        <v>48</v>
      </c>
      <c r="C57" s="14" t="s">
        <v>87</v>
      </c>
      <c r="D57" s="14" t="s">
        <v>47</v>
      </c>
      <c r="E57" s="14" t="s">
        <v>31</v>
      </c>
      <c r="F57" s="16">
        <f>SUM(F58)</f>
        <v>329815</v>
      </c>
      <c r="G57" s="16">
        <f>SUM(G58)</f>
        <v>166453</v>
      </c>
    </row>
    <row r="58" spans="1:7" ht="45">
      <c r="A58" s="14" t="s">
        <v>121</v>
      </c>
      <c r="B58" s="15" t="s">
        <v>50</v>
      </c>
      <c r="C58" s="14" t="s">
        <v>87</v>
      </c>
      <c r="D58" s="14" t="s">
        <v>49</v>
      </c>
      <c r="E58" s="14" t="s">
        <v>31</v>
      </c>
      <c r="F58" s="16">
        <f>SUM(F68,F66,F59)</f>
        <v>329815</v>
      </c>
      <c r="G58" s="16">
        <f>SUM(G59,G66,G68)</f>
        <v>166453</v>
      </c>
    </row>
    <row r="59" spans="1:7" ht="30">
      <c r="A59" s="14" t="s">
        <v>122</v>
      </c>
      <c r="B59" s="15" t="s">
        <v>97</v>
      </c>
      <c r="C59" s="14" t="s">
        <v>87</v>
      </c>
      <c r="D59" s="14" t="s">
        <v>49</v>
      </c>
      <c r="E59" s="14" t="s">
        <v>96</v>
      </c>
      <c r="F59" s="16">
        <f>SUM(F60,F63)</f>
        <v>296776</v>
      </c>
      <c r="G59" s="16">
        <f>SUM(G60,G63)</f>
        <v>161453</v>
      </c>
    </row>
    <row r="60" spans="1:7" ht="75">
      <c r="A60" s="14"/>
      <c r="B60" s="17" t="s">
        <v>102</v>
      </c>
      <c r="C60" s="18" t="s">
        <v>87</v>
      </c>
      <c r="D60" s="18" t="s">
        <v>49</v>
      </c>
      <c r="E60" s="18" t="s">
        <v>101</v>
      </c>
      <c r="F60" s="19">
        <f>SUM(F61,F62)</f>
        <v>295776</v>
      </c>
      <c r="G60" s="19">
        <f>SUM(G61,G62)</f>
        <v>160453</v>
      </c>
    </row>
    <row r="61" spans="1:7" ht="75">
      <c r="A61" s="14" t="s">
        <v>123</v>
      </c>
      <c r="B61" s="17" t="s">
        <v>102</v>
      </c>
      <c r="C61" s="18" t="s">
        <v>99</v>
      </c>
      <c r="D61" s="18" t="s">
        <v>54</v>
      </c>
      <c r="E61" s="18" t="s">
        <v>101</v>
      </c>
      <c r="F61" s="19">
        <v>294376</v>
      </c>
      <c r="G61" s="19">
        <v>159053</v>
      </c>
    </row>
    <row r="62" spans="1:7" ht="75">
      <c r="A62" s="14" t="s">
        <v>124</v>
      </c>
      <c r="B62" s="17" t="s">
        <v>102</v>
      </c>
      <c r="C62" s="18" t="s">
        <v>184</v>
      </c>
      <c r="D62" s="18" t="s">
        <v>54</v>
      </c>
      <c r="E62" s="18" t="s">
        <v>101</v>
      </c>
      <c r="F62" s="19">
        <v>1400</v>
      </c>
      <c r="G62" s="19">
        <v>1400</v>
      </c>
    </row>
    <row r="63" spans="1:7" ht="15">
      <c r="A63" s="14" t="s">
        <v>128</v>
      </c>
      <c r="B63" s="17" t="s">
        <v>127</v>
      </c>
      <c r="C63" s="18" t="s">
        <v>87</v>
      </c>
      <c r="D63" s="18" t="s">
        <v>54</v>
      </c>
      <c r="E63" s="18" t="s">
        <v>126</v>
      </c>
      <c r="F63" s="19">
        <v>1000</v>
      </c>
      <c r="G63" s="19">
        <v>1000</v>
      </c>
    </row>
    <row r="64" spans="1:7" ht="15">
      <c r="A64" s="14" t="s">
        <v>130</v>
      </c>
      <c r="B64" s="17" t="s">
        <v>127</v>
      </c>
      <c r="C64" s="18" t="s">
        <v>125</v>
      </c>
      <c r="D64" s="18" t="s">
        <v>54</v>
      </c>
      <c r="E64" s="18" t="s">
        <v>126</v>
      </c>
      <c r="F64" s="19">
        <v>500</v>
      </c>
      <c r="G64" s="19">
        <v>500</v>
      </c>
    </row>
    <row r="65" spans="1:7" ht="15">
      <c r="A65" s="14" t="s">
        <v>131</v>
      </c>
      <c r="B65" s="17" t="s">
        <v>127</v>
      </c>
      <c r="C65" s="18" t="s">
        <v>129</v>
      </c>
      <c r="D65" s="18" t="s">
        <v>54</v>
      </c>
      <c r="E65" s="18" t="s">
        <v>126</v>
      </c>
      <c r="F65" s="19">
        <v>500</v>
      </c>
      <c r="G65" s="19">
        <v>500</v>
      </c>
    </row>
    <row r="66" spans="1:7" ht="15">
      <c r="A66" s="14" t="s">
        <v>132</v>
      </c>
      <c r="B66" s="15" t="s">
        <v>114</v>
      </c>
      <c r="C66" s="14" t="s">
        <v>87</v>
      </c>
      <c r="D66" s="14" t="s">
        <v>49</v>
      </c>
      <c r="E66" s="14" t="s">
        <v>113</v>
      </c>
      <c r="F66" s="16">
        <v>28039</v>
      </c>
      <c r="G66" s="16">
        <v>0</v>
      </c>
    </row>
    <row r="67" spans="1:7" ht="30">
      <c r="A67" s="14" t="s">
        <v>133</v>
      </c>
      <c r="B67" s="17" t="s">
        <v>118</v>
      </c>
      <c r="C67" s="18" t="s">
        <v>116</v>
      </c>
      <c r="D67" s="18" t="s">
        <v>54</v>
      </c>
      <c r="E67" s="18" t="s">
        <v>117</v>
      </c>
      <c r="F67" s="19">
        <v>28039</v>
      </c>
      <c r="G67" s="19">
        <v>0</v>
      </c>
    </row>
    <row r="68" spans="1:7" ht="45">
      <c r="A68" s="14" t="s">
        <v>135</v>
      </c>
      <c r="B68" s="15" t="s">
        <v>52</v>
      </c>
      <c r="C68" s="14" t="s">
        <v>87</v>
      </c>
      <c r="D68" s="14" t="s">
        <v>49</v>
      </c>
      <c r="E68" s="14" t="s">
        <v>51</v>
      </c>
      <c r="F68" s="16">
        <v>5000</v>
      </c>
      <c r="G68" s="16">
        <v>5000</v>
      </c>
    </row>
    <row r="69" spans="1:7" ht="60">
      <c r="A69" s="14" t="s">
        <v>138</v>
      </c>
      <c r="B69" s="17" t="s">
        <v>56</v>
      </c>
      <c r="C69" s="18" t="s">
        <v>134</v>
      </c>
      <c r="D69" s="18" t="s">
        <v>54</v>
      </c>
      <c r="E69" s="18" t="s">
        <v>55</v>
      </c>
      <c r="F69" s="19">
        <v>5000</v>
      </c>
      <c r="G69" s="19">
        <v>5000</v>
      </c>
    </row>
    <row r="70" spans="1:7" ht="15">
      <c r="A70" s="14" t="s">
        <v>141</v>
      </c>
      <c r="B70" s="15" t="s">
        <v>137</v>
      </c>
      <c r="C70" s="14" t="s">
        <v>87</v>
      </c>
      <c r="D70" s="14" t="s">
        <v>136</v>
      </c>
      <c r="E70" s="14" t="s">
        <v>31</v>
      </c>
      <c r="F70" s="16">
        <v>1000</v>
      </c>
      <c r="G70" s="16">
        <v>1000</v>
      </c>
    </row>
    <row r="71" spans="1:7" ht="15">
      <c r="A71" s="14" t="s">
        <v>144</v>
      </c>
      <c r="B71" s="15" t="s">
        <v>140</v>
      </c>
      <c r="C71" s="14" t="s">
        <v>87</v>
      </c>
      <c r="D71" s="14" t="s">
        <v>139</v>
      </c>
      <c r="E71" s="14" t="s">
        <v>31</v>
      </c>
      <c r="F71" s="16">
        <v>1000</v>
      </c>
      <c r="G71" s="16">
        <v>1000</v>
      </c>
    </row>
    <row r="72" spans="1:7" ht="15">
      <c r="A72" s="14" t="s">
        <v>148</v>
      </c>
      <c r="B72" s="15" t="s">
        <v>143</v>
      </c>
      <c r="C72" s="14" t="s">
        <v>87</v>
      </c>
      <c r="D72" s="14" t="s">
        <v>139</v>
      </c>
      <c r="E72" s="14" t="s">
        <v>142</v>
      </c>
      <c r="F72" s="16">
        <v>1000</v>
      </c>
      <c r="G72" s="16">
        <v>1000</v>
      </c>
    </row>
    <row r="73" spans="1:7" ht="30">
      <c r="A73" s="14" t="s">
        <v>151</v>
      </c>
      <c r="B73" s="17" t="s">
        <v>147</v>
      </c>
      <c r="C73" s="18" t="s">
        <v>145</v>
      </c>
      <c r="D73" s="18" t="s">
        <v>139</v>
      </c>
      <c r="E73" s="18" t="s">
        <v>146</v>
      </c>
      <c r="F73" s="19">
        <v>1000</v>
      </c>
      <c r="G73" s="19">
        <v>1000</v>
      </c>
    </row>
    <row r="74" spans="1:7" ht="15">
      <c r="A74" s="14" t="s">
        <v>154</v>
      </c>
      <c r="B74" s="15" t="s">
        <v>150</v>
      </c>
      <c r="C74" s="14" t="s">
        <v>87</v>
      </c>
      <c r="D74" s="14" t="s">
        <v>149</v>
      </c>
      <c r="E74" s="14" t="s">
        <v>31</v>
      </c>
      <c r="F74" s="16">
        <f>SUM(F75,F78)</f>
        <v>10240</v>
      </c>
      <c r="G74" s="16">
        <f>SUM(G75,G78)</f>
        <v>10240</v>
      </c>
    </row>
    <row r="75" spans="1:7" ht="15">
      <c r="A75" s="14" t="s">
        <v>155</v>
      </c>
      <c r="B75" s="15" t="s">
        <v>153</v>
      </c>
      <c r="C75" s="14" t="s">
        <v>87</v>
      </c>
      <c r="D75" s="14" t="s">
        <v>152</v>
      </c>
      <c r="E75" s="14" t="s">
        <v>31</v>
      </c>
      <c r="F75" s="16">
        <v>240</v>
      </c>
      <c r="G75" s="16">
        <v>240</v>
      </c>
    </row>
    <row r="76" spans="1:7" ht="30">
      <c r="A76" s="14" t="s">
        <v>157</v>
      </c>
      <c r="B76" s="15" t="s">
        <v>97</v>
      </c>
      <c r="C76" s="14" t="s">
        <v>87</v>
      </c>
      <c r="D76" s="14" t="s">
        <v>152</v>
      </c>
      <c r="E76" s="14" t="s">
        <v>96</v>
      </c>
      <c r="F76" s="16">
        <v>240</v>
      </c>
      <c r="G76" s="16">
        <v>240</v>
      </c>
    </row>
    <row r="77" spans="1:7" ht="75">
      <c r="A77" s="14" t="s">
        <v>160</v>
      </c>
      <c r="B77" s="17" t="s">
        <v>102</v>
      </c>
      <c r="C77" s="18" t="s">
        <v>99</v>
      </c>
      <c r="D77" s="18" t="s">
        <v>156</v>
      </c>
      <c r="E77" s="18" t="s">
        <v>101</v>
      </c>
      <c r="F77" s="19">
        <v>240</v>
      </c>
      <c r="G77" s="19">
        <v>240</v>
      </c>
    </row>
    <row r="78" spans="1:7" ht="15">
      <c r="A78" s="14" t="s">
        <v>161</v>
      </c>
      <c r="B78" s="15" t="s">
        <v>159</v>
      </c>
      <c r="C78" s="14" t="s">
        <v>87</v>
      </c>
      <c r="D78" s="14" t="s">
        <v>158</v>
      </c>
      <c r="E78" s="14" t="s">
        <v>31</v>
      </c>
      <c r="F78" s="16">
        <v>10000</v>
      </c>
      <c r="G78" s="16">
        <v>10000</v>
      </c>
    </row>
    <row r="79" spans="1:7" ht="30">
      <c r="A79" s="14" t="s">
        <v>165</v>
      </c>
      <c r="B79" s="15" t="s">
        <v>97</v>
      </c>
      <c r="C79" s="14" t="s">
        <v>87</v>
      </c>
      <c r="D79" s="14" t="s">
        <v>158</v>
      </c>
      <c r="E79" s="14" t="s">
        <v>96</v>
      </c>
      <c r="F79" s="16">
        <v>10000</v>
      </c>
      <c r="G79" s="16">
        <v>10000</v>
      </c>
    </row>
    <row r="80" spans="1:7" ht="15">
      <c r="A80" s="14" t="s">
        <v>179</v>
      </c>
      <c r="B80" s="17" t="s">
        <v>164</v>
      </c>
      <c r="C80" s="18" t="s">
        <v>162</v>
      </c>
      <c r="D80" s="18" t="s">
        <v>158</v>
      </c>
      <c r="E80" s="18" t="s">
        <v>163</v>
      </c>
      <c r="F80" s="19">
        <v>10000</v>
      </c>
      <c r="G80" s="19">
        <v>10000</v>
      </c>
    </row>
    <row r="81" spans="1:7" ht="15">
      <c r="A81" s="14" t="s">
        <v>185</v>
      </c>
      <c r="B81" s="22" t="s">
        <v>178</v>
      </c>
      <c r="C81" s="23"/>
      <c r="D81" s="23"/>
      <c r="E81" s="23"/>
      <c r="F81" s="24">
        <v>135178</v>
      </c>
      <c r="G81" s="24">
        <v>270501</v>
      </c>
    </row>
    <row r="82" spans="1:7" ht="15">
      <c r="A82" s="14" t="s">
        <v>186</v>
      </c>
      <c r="B82" s="20" t="s">
        <v>32</v>
      </c>
      <c r="C82" s="21" t="s">
        <v>31</v>
      </c>
      <c r="D82" s="21" t="s">
        <v>31</v>
      </c>
      <c r="E82" s="21" t="s">
        <v>31</v>
      </c>
      <c r="F82" s="25">
        <f>SUM(F14,F20,F44,F81)</f>
        <v>5473410</v>
      </c>
      <c r="G82" s="25">
        <f>SUM(G81,G44,G20,G14)</f>
        <v>5411420</v>
      </c>
    </row>
  </sheetData>
  <mergeCells count="14">
    <mergeCell ref="G11:G12"/>
    <mergeCell ref="A8:F8"/>
    <mergeCell ref="A9:B9"/>
    <mergeCell ref="F11:F12"/>
    <mergeCell ref="A10:B10"/>
    <mergeCell ref="A11:A12"/>
    <mergeCell ref="B11:B12"/>
    <mergeCell ref="C11:E11"/>
    <mergeCell ref="D6:F6"/>
    <mergeCell ref="D1:F1"/>
    <mergeCell ref="D2:F2"/>
    <mergeCell ref="D3:F3"/>
    <mergeCell ref="D4:F4"/>
    <mergeCell ref="D5:F5"/>
  </mergeCells>
  <phoneticPr fontId="0" type="noConversion"/>
  <pageMargins left="0.98425196850393704" right="0.17" top="0.39370078740157483" bottom="0.39370078740157483" header="0.19685039370078741" footer="0.19685039370078741"/>
  <pageSetup paperSize="9" scale="76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2015-12-24T04:22:26Z</cp:lastPrinted>
  <dcterms:created xsi:type="dcterms:W3CDTF">1996-10-08T23:32:33Z</dcterms:created>
  <dcterms:modified xsi:type="dcterms:W3CDTF">2015-12-24T04:23:04Z</dcterms:modified>
</cp:coreProperties>
</file>